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<sst xmlns="http://schemas.openxmlformats.org/spreadsheetml/2006/main" count="199" uniqueCount="72">
  <si>
    <t xml:space="preserve">                                                                                                                   Приложение № 2 
к муниципальной программе «Чистая вода» Красносельского муниципального района  Костромской области
на 2021-2025 годы 
</t>
  </si>
  <si>
    <t xml:space="preserve">МЕРОПРИЯТИЯ 
 муниципальной программы «Чистая вода» Красносельского муниципального района Костромской области на 2021-2025 годы 
</t>
  </si>
  <si>
    <t xml:space="preserve">Цели, задачи, мероприятия</t>
  </si>
  <si>
    <t xml:space="preserve">Сумма  затрат,  рублей</t>
  </si>
  <si>
    <t xml:space="preserve">Источники финансирования</t>
  </si>
  <si>
    <t xml:space="preserve">Исполнитель</t>
  </si>
  <si>
    <t xml:space="preserve">Ожидаемый результат от реализации мероприятий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</si>
  <si>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</si>
  <si>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</si>
  <si>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</si>
  <si>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</si>
  <si>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 </t>
  </si>
  <si>
    <t xml:space="preserve">Всего</t>
  </si>
  <si>
    <t xml:space="preserve"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</si>
  <si>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 xml:space="preserve">Муниципальный бюджет</t>
  </si>
  <si>
    <t xml:space="preserve">Администрация Красно</t>
  </si>
  <si>
    <t xml:space="preserve">Приведение водоснабжения в норматив-</t>
  </si>
  <si>
    <t xml:space="preserve">сельского муниципального района Костромской области</t>
  </si>
  <si>
    <t xml:space="preserve">ное состояние</t>
  </si>
  <si>
    <t xml:space="preserve">Ремонт водозаборной скважины в населенном пункте деревня Шолохово Красносельского муниципального района Костромской области</t>
  </si>
  <si>
    <t xml:space="preserve">сельского муниципального района Костром</t>
  </si>
  <si>
    <t xml:space="preserve">ской области</t>
  </si>
  <si>
    <t xml:space="preserve">Администрация  Красносельского муниципального района Костромской области</t>
  </si>
  <si>
    <t xml:space="preserve">Приведение водоснабжения в нормативное состояние</t>
  </si>
  <si>
    <t xml:space="preserve">Ремонт водозаборной скважины в населенном пункте поселок им. Чапаева Красносельского муниципального района Костромской области</t>
  </si>
  <si>
    <t xml:space="preserve">Ремонт водозаборной скважины в населенном пункте  п. Молодежный Красносельского муниципального района Костромской области</t>
  </si>
  <si>
    <t xml:space="preserve">Ремонт двух скважин в д. Боровиково Красносельского муниципального района Костромской области</t>
  </si>
  <si>
    <t xml:space="preserve">Приведение водоснабжения в норматив-ное состояние</t>
  </si>
  <si>
    <t xml:space="preserve">Ремонт участка сети водопровода в  деревне Гридино Красносельского муниципального района Костромской области</t>
  </si>
  <si>
    <t xml:space="preserve">Муниципальный бюджет-1416998,9</t>
  </si>
  <si>
    <t xml:space="preserve">областной бюджет-2239684,5</t>
  </si>
  <si>
    <t xml:space="preserve">Население-822684,6</t>
  </si>
  <si>
    <t xml:space="preserve">ской</t>
  </si>
  <si>
    <t xml:space="preserve">Ремонт колодца в д.  Темные Рогачи Красносельского муниципального района Костромской области</t>
  </si>
  <si>
    <t xml:space="preserve">Ремонт колодца в д.  Захарово Красносельского муниципального района Костромской области</t>
  </si>
  <si>
    <t xml:space="preserve">Ремонт колодцев в д. Прискоково, д. Серково, д. Ново-белый Камень, д. Есюнино, д. Горесловка Красносельского муниципального района Костромской области</t>
  </si>
  <si>
    <t xml:space="preserve">Ремонт колодца в д. Зайцево  Красносельского муниципального района Костромской области</t>
  </si>
  <si>
    <t xml:space="preserve">Ремонт колодца в д.  Мыльниково Красносельского муниципального района Костромской области</t>
  </si>
  <si>
    <t xml:space="preserve">Ремонт колодца в д. Манылово Красносельского муниципального района Костромской области</t>
  </si>
  <si>
    <t xml:space="preserve">Ремонт колодца в д.Харитоново Красносельского муниципального района Костромской области</t>
  </si>
  <si>
    <t xml:space="preserve">Ремонт колодца в д.Рыжково Красносельского муниципального района Костромской области</t>
  </si>
  <si>
    <t xml:space="preserve">Ремонт колодцев в с. Сидоровское, д. Витязево, д. Худынское, д. Трубинка, д. Высоково, д.Булдачиха Красносельского муниципального района Костромской области</t>
  </si>
  <si>
    <t xml:space="preserve">Ремонт колодца в д. Карабаново Красносельского муниципального района Костромской области</t>
  </si>
  <si>
    <t xml:space="preserve">Ремонт колодца в д. Жилино  Красносельского муниципального района Костромской области</t>
  </si>
  <si>
    <t xml:space="preserve">Ремонт колодца в д. Иевлево   Красносельского муниципального района Костромской области</t>
  </si>
  <si>
    <t xml:space="preserve">Боровиковское сельское поселение Красносельского муниципального района Костромской области</t>
  </si>
  <si>
    <t xml:space="preserve">Проектирование и строительство водозаборной скважины в населенном пункте село Здемирово Красносельского муниципального района Костромской области</t>
  </si>
  <si>
    <t xml:space="preserve">Ремонт водозаборной скважины в населенном пункте  д. Синцово Красносельского муниципального района Костромской области</t>
  </si>
  <si>
    <t xml:space="preserve">Проектирование и ремонт участка сети водопровода в  деревне Марфино Красносельского муниципального района Костромской области</t>
  </si>
  <si>
    <t xml:space="preserve">Проектирование и ремонт участка сети водопровода в  деревне  Халипино Красносельского муниципального района Костромской области</t>
  </si>
  <si>
    <t xml:space="preserve">Проектирование и ремонт участка сети водопровода в  деревне  Шолохово Красносельского муниципального района Костромской области</t>
  </si>
  <si>
    <t xml:space="preserve">Выполнение мероприятий по прокладке водопроводных сетей по улице  Садовая населенного пункта деревня Большое Андрейково  Красносельского муниципального района Костромской области</t>
  </si>
  <si>
    <t xml:space="preserve">Ремонт участка сети водопровода по  ул. Нагорнаяв  п. Гравийный Карьер  Красносельского муниципального района Костромской области</t>
  </si>
  <si>
    <t xml:space="preserve">Ремонт участка сети водопровода  от водонапорной башни до деревни Сухара Красносельского муниципального района Костромской области</t>
  </si>
  <si>
    <t xml:space="preserve">Ремонт участка сети водопровода в  деревне Веселово Красносельского муниципального района Костромской области</t>
  </si>
  <si>
    <t xml:space="preserve">Прокладка участка водопровода в деревне Ченцы Красносельского муниципального района Костромской области</t>
  </si>
  <si>
    <t xml:space="preserve">муниципальный бюджет  638337,42</t>
  </si>
  <si>
    <t xml:space="preserve">областной бюджет-759925,5</t>
  </si>
  <si>
    <t xml:space="preserve">Население 121588,08</t>
  </si>
  <si>
    <t xml:space="preserve">Ремонт колодца в д.  Прискоково Красносельского муниципального района Костромской области</t>
  </si>
  <si>
    <t xml:space="preserve">Ремонт колодцев в д. Кузьмино, д.Кононово, д.Погост-Монастырский, д.Мельничище Красносельского муниципального района Костромской области</t>
  </si>
  <si>
    <t xml:space="preserve">Ремонт водозаборной скважины в населенном пункте  д. Сопырево Красносельского муниципального района Костромской области</t>
  </si>
  <si>
    <t xml:space="preserve">Ремонт колодца в д.  Кузьмино Красносельского муниципального района Костромской области</t>
  </si>
  <si>
    <t xml:space="preserve">Ремонт водозаборной скважины в населенном пункте  д. Халипино Красносельского муниципального района Костромской области</t>
  </si>
  <si>
    <t xml:space="preserve">Ремонт колодца в д.  Дурасово Красносельского муниципального района Костромской области</t>
  </si>
  <si>
    <t xml:space="preserve">приведение водоснабжения в нормативное состояние</t>
  </si>
  <si>
    <t xml:space="preserve">Ремонт колодца в д.  Елкотово Красносельского муниципального района Костромской области</t>
  </si>
  <si>
    <t xml:space="preserve">Ремонт водозаборной скважины в населенном пункте  с.Сидоровское Красносельского муниципального района Костромской области</t>
  </si>
  <si>
    <t xml:space="preserve">Муниципальный бюджет 612000</t>
  </si>
  <si>
    <t xml:space="preserve">областной бюджет-463000</t>
  </si>
  <si>
    <t xml:space="preserve">Внебюджет — 418691,6</t>
  </si>
  <si>
    <t xml:space="preserve">Всего по программе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</si>
</sst>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9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67" zoomScaleNormal="67" zoomScalePageLayoutView="100" workbookViewId="0">
      <selection pane="topLeft" activeCell="A76" activeCellId="0" sqref="A76"/>
    </sheetView>
  </sheetViews>
  <sheetFormatPr defaultRowHeight="15"/>
  <cols>
    <col collapsed="false" hidden="false" max="1" min="1" style="0" width="22.2755102040816"/>
    <col collapsed="false" hidden="false" max="2" min="2" style="0" width="9.85204081632653"/>
    <col collapsed="false" hidden="false" max="3" min="3" style="0" width="15.1530612244898"/>
    <col collapsed="false" hidden="false" max="4" min="4" style="0" width="12.8265306122449"/>
    <col collapsed="false" hidden="false" max="5" min="5" style="0" width="9.98979591836735"/>
    <col collapsed="false" hidden="false" max="6" min="6" style="0" width="9.89285714285714"/>
    <col collapsed="false" hidden="false" max="7" min="7" style="0" width="13.9030612244898"/>
    <col collapsed="false" hidden="false" max="8" min="8" style="0" width="11.5204081632653"/>
    <col collapsed="false" hidden="false" max="9" min="9" style="0" width="13.2551020408163"/>
    <col collapsed="false" hidden="false" max="10" min="10" style="0" width="11.3418367346939"/>
    <col collapsed="false" hidden="false" max="11" min="11" style="0" width="8.50510204081633"/>
    <col collapsed="false" hidden="false" max="1025" min="12" style="0" width="8.23469387755102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false" ht="15" hidden="false" customHeight="true" outlineLevel="0" collapsed="false">
      <c r="A2" s="1"/>
      <c r="B2" s="1"/>
      <c r="C2" s="1"/>
      <c r="D2" s="2" t="s">
        <v>0</v>
      </c>
      <c r="E2" s="2"/>
      <c r="F2" s="2"/>
      <c r="G2" s="2"/>
      <c r="H2" s="2"/>
      <c r="I2" s="1"/>
      <c r="J2" s="1"/>
      <c r="K2" s="1"/>
      <c r="L2" s="1"/>
      <c r="M2" s="1"/>
    </row>
    <row r="3" customFormat="false" ht="15" hidden="false" customHeight="false" outlineLevel="0" collapsed="false">
      <c r="A3" s="1"/>
      <c r="B3" s="1"/>
      <c r="C3" s="1"/>
      <c r="D3" s="2"/>
      <c r="E3" s="2"/>
      <c r="F3" s="2"/>
      <c r="G3" s="2"/>
      <c r="H3" s="2"/>
      <c r="I3" s="1"/>
      <c r="J3" s="1"/>
      <c r="K3" s="1"/>
      <c r="L3" s="1"/>
      <c r="M3" s="1"/>
    </row>
    <row r="4" customFormat="false" ht="15" hidden="false" customHeight="false" outlineLevel="0" collapsed="false">
      <c r="A4" s="1"/>
      <c r="B4" s="1"/>
      <c r="C4" s="1"/>
      <c r="D4" s="2"/>
      <c r="E4" s="2"/>
      <c r="F4" s="2"/>
      <c r="G4" s="2"/>
      <c r="H4" s="2"/>
      <c r="I4" s="1"/>
      <c r="J4" s="1"/>
      <c r="K4" s="1"/>
      <c r="L4" s="1"/>
      <c r="M4" s="1"/>
    </row>
    <row r="5" customFormat="false" ht="15" hidden="false" customHeight="false" outlineLevel="0" collapsed="false">
      <c r="A5" s="1"/>
      <c r="B5" s="1"/>
      <c r="C5" s="1"/>
      <c r="D5" s="2"/>
      <c r="E5" s="2"/>
      <c r="F5" s="2"/>
      <c r="G5" s="2"/>
      <c r="H5" s="2"/>
      <c r="I5" s="1"/>
      <c r="J5" s="1"/>
      <c r="K5" s="1"/>
      <c r="L5" s="1"/>
      <c r="M5" s="1"/>
    </row>
    <row r="6" customFormat="false" ht="15" hidden="false" customHeight="false" outlineLevel="0" collapsed="false">
      <c r="A6" s="1"/>
      <c r="B6" s="1"/>
      <c r="C6" s="1"/>
      <c r="D6" s="2"/>
      <c r="E6" s="2"/>
      <c r="F6" s="2"/>
      <c r="G6" s="2"/>
      <c r="H6" s="2"/>
      <c r="I6" s="1"/>
      <c r="J6" s="1"/>
      <c r="K6" s="1"/>
      <c r="L6" s="1"/>
      <c r="M6" s="1"/>
    </row>
    <row r="7" customFormat="false" ht="15" hidden="false" customHeight="false" outlineLevel="0" collapsed="false">
      <c r="A7" s="1"/>
      <c r="B7" s="1"/>
      <c r="C7" s="1"/>
      <c r="D7" s="2"/>
      <c r="E7" s="2"/>
      <c r="F7" s="2"/>
      <c r="G7" s="2"/>
      <c r="H7" s="2"/>
      <c r="I7" s="1"/>
      <c r="J7" s="1"/>
      <c r="K7" s="1"/>
      <c r="L7" s="1"/>
      <c r="M7" s="1"/>
    </row>
    <row r="8" customFormat="false" ht="15" hidden="false" customHeight="false" outlineLevel="0" collapsed="false">
      <c r="A8" s="1"/>
      <c r="B8" s="1"/>
      <c r="C8" s="1"/>
      <c r="D8" s="2"/>
      <c r="E8" s="2"/>
      <c r="F8" s="2"/>
      <c r="G8" s="2"/>
      <c r="H8" s="2"/>
      <c r="I8" s="1"/>
      <c r="J8" s="1"/>
      <c r="K8" s="1"/>
      <c r="L8" s="1"/>
      <c r="M8" s="1"/>
    </row>
    <row r="9" customFormat="false" ht="15" hidden="false" customHeight="false" outlineLevel="0" collapsed="false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customFormat="false" ht="15" hidden="false" customHeight="false" outlineLevel="0" collapsed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customFormat="false" ht="15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customFormat="false" ht="15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customFormat="false" ht="15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customFormat="false" ht="15" hidden="false" customHeight="true" outlineLevel="0" collapsed="false">
      <c r="A14" s="2" t="s">
        <v>1</v>
      </c>
      <c r="B14" s="2"/>
      <c r="C14" s="2"/>
      <c r="D14" s="2"/>
      <c r="E14" s="2"/>
      <c r="F14" s="2"/>
      <c r="G14" s="2"/>
      <c r="H14" s="2"/>
      <c r="I14" s="1"/>
      <c r="J14" s="1"/>
      <c r="K14" s="1"/>
      <c r="L14" s="1"/>
      <c r="M14" s="1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1"/>
      <c r="J15" s="1"/>
      <c r="K15" s="1"/>
      <c r="L15" s="1"/>
      <c r="M15" s="1"/>
    </row>
    <row r="16" customFormat="false" ht="15" hidden="false" customHeight="false" outlineLevel="0" collapsed="false">
      <c r="A16" s="2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</row>
    <row r="17" customFormat="false" ht="15" hidden="false" customHeight="false" outlineLevel="0" collapsed="false">
      <c r="A17" s="2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</row>
    <row r="18" customFormat="false" ht="15" hidden="false" customHeight="false" outlineLevel="0" collapsed="false">
      <c r="A18" s="2"/>
      <c r="B18" s="2"/>
      <c r="C18" s="2"/>
      <c r="D18" s="2"/>
      <c r="E18" s="2"/>
      <c r="F18" s="2"/>
      <c r="G18" s="2"/>
      <c r="H18" s="2"/>
      <c r="I18" s="1"/>
      <c r="J18" s="1"/>
      <c r="K18" s="1"/>
      <c r="L18" s="1"/>
      <c r="M18" s="1"/>
    </row>
    <row r="19" customFormat="false" ht="15.75" hidden="false" customHeight="false" outlineLevel="0" collapsed="false">
      <c r="A19" s="2"/>
      <c r="B19" s="2"/>
      <c r="C19" s="2"/>
      <c r="D19" s="2"/>
      <c r="E19" s="2"/>
      <c r="F19" s="2"/>
      <c r="G19" s="2"/>
      <c r="H19" s="2"/>
      <c r="I19" s="1"/>
      <c r="J19" s="1"/>
      <c r="K19" s="1"/>
      <c r="L19" s="1"/>
      <c r="M19" s="1"/>
    </row>
    <row r="20" customFormat="false" ht="16.5" hidden="false" customHeight="true" outlineLevel="0" collapsed="false">
      <c r="A20" s="3" t="s">
        <v>2</v>
      </c>
      <c r="B20" s="4" t="s">
        <v>3</v>
      </c>
      <c r="C20" s="4"/>
      <c r="D20" s="4"/>
      <c r="E20" s="4"/>
      <c r="F20" s="4"/>
      <c r="G20" s="4"/>
      <c r="H20" s="5" t="s">
        <v>4</v>
      </c>
      <c r="I20" s="4" t="s">
        <v>5</v>
      </c>
      <c r="J20" s="3" t="s">
        <v>6</v>
      </c>
    </row>
    <row r="21" customFormat="false" ht="16.5" hidden="false" customHeight="true" outlineLevel="0" collapsed="false">
      <c r="A21" s="3"/>
      <c r="B21" s="4" t="s">
        <v>7</v>
      </c>
      <c r="C21" s="4" t="s">
        <v>8</v>
      </c>
      <c r="D21" s="4" t="s">
        <v>9</v>
      </c>
      <c r="E21" s="4" t="s">
        <v>10</v>
      </c>
      <c r="F21" s="6" t="s">
        <v>11</v>
      </c>
      <c r="G21" s="4" t="s">
        <v>12</v>
      </c>
      <c r="H21" s="6"/>
      <c r="I21" s="4"/>
      <c r="J21" s="7"/>
    </row>
    <row r="22" customFormat="false" ht="16.5" hidden="false" customHeight="false" outlineLevel="0" collapsed="false">
      <c r="A22" s="3"/>
      <c r="B22" s="4"/>
      <c r="C22" s="4"/>
      <c r="D22" s="4"/>
      <c r="E22" s="4"/>
      <c r="F22" s="8"/>
      <c r="G22" s="4"/>
      <c r="H22" s="9"/>
      <c r="I22" s="4"/>
      <c r="J22" s="10"/>
    </row>
    <row r="23" customFormat="false" ht="51" hidden="false" customHeight="true" outlineLevel="0" collapsed="false">
      <c r="A23" s="4" t="s">
        <v>13</v>
      </c>
      <c r="B23" s="11" t="n">
        <v>1251033</v>
      </c>
      <c r="C23" s="12" t="n">
        <v>0</v>
      </c>
      <c r="D23" s="4" t="n">
        <v>0</v>
      </c>
      <c r="E23" s="4" t="n">
        <v>0</v>
      </c>
      <c r="F23" s="4" t="n">
        <v>0</v>
      </c>
      <c r="G23" s="4" t="n">
        <f aca="false">B23+C23+D23+E23+F23</f>
        <v>1251033</v>
      </c>
      <c r="H23" s="4" t="s">
        <v>14</v>
      </c>
      <c r="I23" s="13" t="s">
        <v>15</v>
      </c>
      <c r="J23" s="7" t="s">
        <v>16</v>
      </c>
    </row>
    <row r="24" customFormat="false" ht="78" hidden="false" customHeight="true" outlineLevel="0" collapsed="false">
      <c r="A24" s="4"/>
      <c r="B24" s="11"/>
      <c r="C24" s="12"/>
      <c r="D24" s="4"/>
      <c r="E24" s="4"/>
      <c r="F24" s="4"/>
      <c r="G24" s="4" t="n">
        <f aca="false">B24+C24+D24+E24+F24</f>
        <v>0</v>
      </c>
      <c r="H24" s="4"/>
      <c r="I24" s="14" t="s">
        <v>17</v>
      </c>
      <c r="J24" s="15" t="s">
        <v>18</v>
      </c>
    </row>
    <row r="25" customFormat="false" ht="71.95" hidden="false" customHeight="true" outlineLevel="0" collapsed="false">
      <c r="A25" s="7" t="s">
        <v>19</v>
      </c>
      <c r="B25" s="3" t="n">
        <v>0</v>
      </c>
      <c r="C25" s="3" t="n">
        <v>1999957.2</v>
      </c>
      <c r="D25" s="3" t="n">
        <v>0</v>
      </c>
      <c r="E25" s="3" t="n">
        <v>0</v>
      </c>
      <c r="F25" s="3" t="n">
        <v>0</v>
      </c>
      <c r="G25" s="4" t="n">
        <v>1999957.2</v>
      </c>
      <c r="H25" s="3" t="s">
        <v>14</v>
      </c>
      <c r="I25" s="6" t="s">
        <v>15</v>
      </c>
      <c r="J25" s="7" t="s">
        <v>16</v>
      </c>
    </row>
    <row r="26" customFormat="false" ht="66.75" hidden="false" customHeight="true" outlineLevel="0" collapsed="false">
      <c r="A26" s="7"/>
      <c r="B26" s="7"/>
      <c r="C26" s="3"/>
      <c r="D26" s="3"/>
      <c r="E26" s="3"/>
      <c r="F26" s="3"/>
      <c r="G26" s="4"/>
      <c r="H26" s="3"/>
      <c r="I26" s="6" t="s">
        <v>20</v>
      </c>
      <c r="J26" s="7" t="s">
        <v>18</v>
      </c>
    </row>
    <row r="27" customFormat="false" ht="35.8" hidden="false" customHeight="true" outlineLevel="0" collapsed="false">
      <c r="A27" s="7"/>
      <c r="B27" s="7"/>
      <c r="C27" s="3"/>
      <c r="D27" s="3"/>
      <c r="E27" s="3"/>
      <c r="F27" s="3"/>
      <c r="G27" s="4"/>
      <c r="H27" s="3"/>
      <c r="I27" s="6" t="s">
        <v>21</v>
      </c>
      <c r="J27" s="16"/>
    </row>
    <row r="28" customFormat="false" ht="128.7" hidden="false" customHeight="true" outlineLevel="0" collapsed="false">
      <c r="A28" s="4" t="s">
        <v>19</v>
      </c>
      <c r="B28" s="4" t="n">
        <v>0</v>
      </c>
      <c r="C28" s="4" t="n">
        <v>1722281.55</v>
      </c>
      <c r="D28" s="4" t="n">
        <v>0</v>
      </c>
      <c r="E28" s="4" t="n">
        <v>0</v>
      </c>
      <c r="F28" s="4" t="n">
        <v>0</v>
      </c>
      <c r="G28" s="4" t="n">
        <f aca="false">B28+C28+D28+E28+F28</f>
        <v>1722281.55</v>
      </c>
      <c r="H28" s="4" t="s">
        <v>14</v>
      </c>
      <c r="I28" s="17" t="s">
        <v>22</v>
      </c>
      <c r="J28" s="4" t="s">
        <v>23</v>
      </c>
    </row>
    <row r="29" customFormat="false" ht="50.25" hidden="false" customHeight="true" outlineLevel="0" collapsed="false">
      <c r="A29" s="15" t="s">
        <v>24</v>
      </c>
      <c r="B29" s="15" t="n">
        <v>0</v>
      </c>
      <c r="C29" s="15" t="n">
        <v>2500000</v>
      </c>
      <c r="D29" s="15" t="n">
        <v>0</v>
      </c>
      <c r="E29" s="15" t="n">
        <v>0</v>
      </c>
      <c r="F29" s="15" t="n">
        <v>0</v>
      </c>
      <c r="G29" s="4" t="n">
        <f aca="false">B29+C29+D29+E29+F29</f>
        <v>2500000</v>
      </c>
      <c r="H29" s="15" t="s">
        <v>14</v>
      </c>
      <c r="I29" s="6" t="s">
        <v>15</v>
      </c>
      <c r="J29" s="7" t="s">
        <v>16</v>
      </c>
    </row>
    <row r="30" customFormat="false" ht="78.35" hidden="false" customHeight="false" outlineLevel="0" collapsed="false">
      <c r="A30" s="15"/>
      <c r="B30" s="15"/>
      <c r="C30" s="15"/>
      <c r="D30" s="15"/>
      <c r="E30" s="15"/>
      <c r="F30" s="15"/>
      <c r="G30" s="4"/>
      <c r="H30" s="15"/>
      <c r="I30" s="6" t="s">
        <v>20</v>
      </c>
      <c r="J30" s="7" t="s">
        <v>18</v>
      </c>
    </row>
    <row r="31" customFormat="false" ht="31.3" hidden="false" customHeight="false" outlineLevel="0" collapsed="false">
      <c r="A31" s="15"/>
      <c r="B31" s="15"/>
      <c r="C31" s="15"/>
      <c r="D31" s="15"/>
      <c r="E31" s="15"/>
      <c r="F31" s="15"/>
      <c r="G31" s="4"/>
      <c r="H31" s="15"/>
      <c r="I31" s="8" t="s">
        <v>21</v>
      </c>
      <c r="J31" s="10"/>
    </row>
    <row r="32" customFormat="false" ht="47.25" hidden="false" customHeight="true" outlineLevel="0" collapsed="false">
      <c r="A32" s="4" t="s">
        <v>25</v>
      </c>
      <c r="B32" s="4" t="n">
        <v>0</v>
      </c>
      <c r="C32" s="4" t="n">
        <v>1199633.8</v>
      </c>
      <c r="D32" s="4" t="n">
        <v>0</v>
      </c>
      <c r="E32" s="4" t="n">
        <v>0</v>
      </c>
      <c r="F32" s="4" t="n">
        <v>0</v>
      </c>
      <c r="G32" s="4" t="n">
        <f aca="false">B32+C32+D32+E32+F32</f>
        <v>1199633.8</v>
      </c>
      <c r="H32" s="4" t="s">
        <v>14</v>
      </c>
      <c r="I32" s="6" t="s">
        <v>15</v>
      </c>
      <c r="J32" s="7" t="s">
        <v>16</v>
      </c>
    </row>
    <row r="33" customFormat="false" ht="78.35" hidden="false" customHeight="false" outlineLevel="0" collapsed="false">
      <c r="A33" s="4"/>
      <c r="B33" s="4"/>
      <c r="C33" s="4"/>
      <c r="D33" s="4"/>
      <c r="E33" s="4"/>
      <c r="F33" s="4"/>
      <c r="G33" s="4"/>
      <c r="H33" s="4"/>
      <c r="I33" s="6" t="s">
        <v>20</v>
      </c>
      <c r="J33" s="7" t="s">
        <v>18</v>
      </c>
    </row>
    <row r="34" customFormat="false" ht="31.3" hidden="false" customHeight="false" outlineLevel="0" collapsed="false">
      <c r="A34" s="4"/>
      <c r="B34" s="4"/>
      <c r="C34" s="4"/>
      <c r="D34" s="4"/>
      <c r="E34" s="4"/>
      <c r="F34" s="4"/>
      <c r="G34" s="4"/>
      <c r="H34" s="4"/>
      <c r="I34" s="8" t="s">
        <v>21</v>
      </c>
      <c r="J34" s="10"/>
    </row>
    <row r="35" customFormat="false" ht="48" hidden="false" customHeight="true" outlineLevel="0" collapsed="false">
      <c r="A35" s="4" t="s">
        <v>26</v>
      </c>
      <c r="B35" s="4" t="n">
        <v>175006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f aca="false">B35+C35+D35+E35+F35</f>
        <v>175006</v>
      </c>
      <c r="H35" s="4" t="s">
        <v>14</v>
      </c>
      <c r="I35" s="6" t="s">
        <v>15</v>
      </c>
      <c r="J35" s="4" t="s">
        <v>27</v>
      </c>
    </row>
    <row r="36" customFormat="false" ht="78.3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6" t="s">
        <v>20</v>
      </c>
      <c r="J36" s="4"/>
    </row>
    <row r="37" customFormat="false" ht="31.3" hidden="false" customHeight="false" outlineLevel="0" collapsed="false">
      <c r="A37" s="4"/>
      <c r="B37" s="4"/>
      <c r="C37" s="4"/>
      <c r="D37" s="4"/>
      <c r="E37" s="4"/>
      <c r="F37" s="4"/>
      <c r="G37" s="4"/>
      <c r="H37" s="4"/>
      <c r="I37" s="8" t="s">
        <v>21</v>
      </c>
      <c r="J37" s="4"/>
    </row>
    <row r="38" customFormat="false" ht="65.2" hidden="false" customHeight="true" outlineLevel="0" collapsed="false">
      <c r="A38" s="3" t="s">
        <v>28</v>
      </c>
      <c r="B38" s="3" t="n">
        <v>0</v>
      </c>
      <c r="C38" s="3" t="n">
        <v>1865945</v>
      </c>
      <c r="D38" s="3" t="n">
        <v>2613423</v>
      </c>
      <c r="E38" s="3" t="n">
        <v>0</v>
      </c>
      <c r="F38" s="3" t="n">
        <v>0</v>
      </c>
      <c r="G38" s="4" t="n">
        <f aca="false">B38+C38+D38+E38+F38</f>
        <v>4479368</v>
      </c>
      <c r="H38" s="6" t="s">
        <v>29</v>
      </c>
      <c r="I38" s="6" t="s">
        <v>15</v>
      </c>
      <c r="J38" s="3" t="s">
        <v>27</v>
      </c>
    </row>
    <row r="39" customFormat="false" ht="72.75" hidden="false" customHeight="true" outlineLevel="0" collapsed="false">
      <c r="A39" s="3"/>
      <c r="B39" s="3"/>
      <c r="C39" s="3"/>
      <c r="D39" s="3"/>
      <c r="E39" s="3"/>
      <c r="F39" s="3"/>
      <c r="G39" s="4"/>
      <c r="H39" s="6" t="s">
        <v>30</v>
      </c>
      <c r="I39" s="6" t="s">
        <v>20</v>
      </c>
      <c r="J39" s="3"/>
    </row>
    <row r="40" customFormat="false" ht="60.4" hidden="false" customHeight="true" outlineLevel="0" collapsed="false">
      <c r="A40" s="3"/>
      <c r="B40" s="3"/>
      <c r="C40" s="3"/>
      <c r="D40" s="3"/>
      <c r="E40" s="3"/>
      <c r="F40" s="3"/>
      <c r="G40" s="4"/>
      <c r="H40" s="6" t="s">
        <v>31</v>
      </c>
      <c r="I40" s="6" t="s">
        <v>32</v>
      </c>
      <c r="J40" s="3"/>
    </row>
    <row r="41" customFormat="false" ht="102.75" hidden="false" customHeight="true" outlineLevel="0" collapsed="false">
      <c r="A41" s="4" t="s">
        <v>33</v>
      </c>
      <c r="B41" s="4" t="n">
        <v>0</v>
      </c>
      <c r="C41" s="4" t="n">
        <v>193700</v>
      </c>
      <c r="D41" s="4" t="n">
        <v>0</v>
      </c>
      <c r="E41" s="4" t="n">
        <v>0</v>
      </c>
      <c r="F41" s="4" t="n">
        <v>0</v>
      </c>
      <c r="G41" s="4" t="n">
        <f aca="false">B41+C41+D41+E41+F41</f>
        <v>193700</v>
      </c>
      <c r="H41" s="4" t="s">
        <v>14</v>
      </c>
      <c r="I41" s="17" t="s">
        <v>22</v>
      </c>
      <c r="J41" s="4" t="s">
        <v>23</v>
      </c>
    </row>
    <row r="42" customFormat="false" ht="99" hidden="false" customHeight="true" outlineLevel="0" collapsed="false">
      <c r="A42" s="4" t="s">
        <v>34</v>
      </c>
      <c r="B42" s="4" t="n">
        <v>0</v>
      </c>
      <c r="C42" s="4" t="n">
        <v>139074</v>
      </c>
      <c r="D42" s="4" t="n">
        <v>0</v>
      </c>
      <c r="E42" s="4" t="n">
        <v>0</v>
      </c>
      <c r="F42" s="4" t="n">
        <v>0</v>
      </c>
      <c r="G42" s="4" t="n">
        <f aca="false">B42+C42+D42+E42+F42</f>
        <v>139074</v>
      </c>
      <c r="H42" s="4" t="s">
        <v>14</v>
      </c>
      <c r="I42" s="17" t="s">
        <v>22</v>
      </c>
      <c r="J42" s="4" t="s">
        <v>23</v>
      </c>
    </row>
    <row r="43" customFormat="false" ht="122.25" hidden="false" customHeight="true" outlineLevel="0" collapsed="false">
      <c r="A43" s="4" t="s">
        <v>35</v>
      </c>
      <c r="B43" s="4" t="n">
        <v>0</v>
      </c>
      <c r="C43" s="4" t="n">
        <v>812153</v>
      </c>
      <c r="D43" s="4" t="n">
        <v>0</v>
      </c>
      <c r="E43" s="4" t="n">
        <v>0</v>
      </c>
      <c r="F43" s="4" t="n">
        <v>0</v>
      </c>
      <c r="G43" s="4" t="n">
        <f aca="false">B43+C43+D43+E43+F43</f>
        <v>812153</v>
      </c>
      <c r="H43" s="4" t="s">
        <v>14</v>
      </c>
      <c r="I43" s="17" t="s">
        <v>22</v>
      </c>
      <c r="J43" s="4" t="s">
        <v>23</v>
      </c>
    </row>
    <row r="44" customFormat="false" ht="104.25" hidden="false" customHeight="true" outlineLevel="0" collapsed="false">
      <c r="A44" s="4" t="s">
        <v>36</v>
      </c>
      <c r="B44" s="4" t="n">
        <v>0</v>
      </c>
      <c r="C44" s="4" t="n">
        <v>39700</v>
      </c>
      <c r="D44" s="4" t="n">
        <v>0</v>
      </c>
      <c r="E44" s="4" t="n">
        <v>0</v>
      </c>
      <c r="F44" s="4" t="n">
        <v>0</v>
      </c>
      <c r="G44" s="4" t="n">
        <f aca="false">B44+C44+D44+E44+F44</f>
        <v>39700</v>
      </c>
      <c r="H44" s="4" t="s">
        <v>14</v>
      </c>
      <c r="I44" s="17" t="s">
        <v>22</v>
      </c>
      <c r="J44" s="4" t="s">
        <v>23</v>
      </c>
    </row>
    <row r="45" customFormat="false" ht="123.75" hidden="false" customHeight="true" outlineLevel="0" collapsed="false">
      <c r="A45" s="4" t="s">
        <v>37</v>
      </c>
      <c r="B45" s="4" t="n">
        <v>0</v>
      </c>
      <c r="C45" s="4" t="n">
        <v>139900</v>
      </c>
      <c r="D45" s="4" t="n">
        <v>200000</v>
      </c>
      <c r="E45" s="4" t="n">
        <v>0</v>
      </c>
      <c r="F45" s="4" t="n">
        <v>0</v>
      </c>
      <c r="G45" s="4" t="n">
        <f aca="false">B45+C45+D45+E45+F45</f>
        <v>339900</v>
      </c>
      <c r="H45" s="4" t="s">
        <v>14</v>
      </c>
      <c r="I45" s="17" t="s">
        <v>22</v>
      </c>
      <c r="J45" s="4" t="s">
        <v>23</v>
      </c>
    </row>
    <row r="46" customFormat="false" ht="124.5" hidden="false" customHeight="true" outlineLevel="0" collapsed="false">
      <c r="A46" s="4" t="s">
        <v>38</v>
      </c>
      <c r="B46" s="4" t="n">
        <v>0</v>
      </c>
      <c r="C46" s="4" t="n">
        <v>163700</v>
      </c>
      <c r="D46" s="4" t="n">
        <v>0</v>
      </c>
      <c r="E46" s="4" t="n">
        <v>0</v>
      </c>
      <c r="F46" s="4" t="n">
        <v>0</v>
      </c>
      <c r="G46" s="4" t="n">
        <f aca="false">B46+C46+D46+E46+F46</f>
        <v>163700</v>
      </c>
      <c r="H46" s="4" t="s">
        <v>14</v>
      </c>
      <c r="I46" s="17" t="s">
        <v>22</v>
      </c>
      <c r="J46" s="4" t="s">
        <v>23</v>
      </c>
    </row>
    <row r="47" customFormat="false" ht="124.5" hidden="false" customHeight="true" outlineLevel="0" collapsed="false">
      <c r="A47" s="4" t="s">
        <v>39</v>
      </c>
      <c r="B47" s="4" t="n">
        <v>0</v>
      </c>
      <c r="C47" s="4" t="n">
        <v>116100</v>
      </c>
      <c r="D47" s="4" t="n">
        <v>0</v>
      </c>
      <c r="E47" s="4" t="n">
        <v>0</v>
      </c>
      <c r="F47" s="4" t="n">
        <v>0</v>
      </c>
      <c r="G47" s="4" t="n">
        <f aca="false">B47+C47+D47+E47+F47</f>
        <v>116100</v>
      </c>
      <c r="H47" s="4" t="s">
        <v>14</v>
      </c>
      <c r="I47" s="17" t="s">
        <v>22</v>
      </c>
      <c r="J47" s="4" t="s">
        <v>23</v>
      </c>
    </row>
    <row r="48" customFormat="false" ht="124.5" hidden="false" customHeight="true" outlineLevel="0" collapsed="false">
      <c r="A48" s="4" t="s">
        <v>40</v>
      </c>
      <c r="B48" s="4" t="n">
        <v>0</v>
      </c>
      <c r="C48" s="4" t="n">
        <v>73020</v>
      </c>
      <c r="D48" s="4" t="n">
        <v>0</v>
      </c>
      <c r="E48" s="4" t="n">
        <v>0</v>
      </c>
      <c r="F48" s="4" t="n">
        <v>0</v>
      </c>
      <c r="G48" s="4" t="n">
        <f aca="false">B48+C48+D48+E48+F48</f>
        <v>73020</v>
      </c>
      <c r="H48" s="4" t="s">
        <v>14</v>
      </c>
      <c r="I48" s="17" t="s">
        <v>22</v>
      </c>
      <c r="J48" s="4" t="s">
        <v>23</v>
      </c>
    </row>
    <row r="49" customFormat="false" ht="98.25" hidden="false" customHeight="true" outlineLevel="0" collapsed="false">
      <c r="A49" s="4" t="s">
        <v>41</v>
      </c>
      <c r="B49" s="4" t="n">
        <v>0</v>
      </c>
      <c r="C49" s="4" t="n">
        <v>800000</v>
      </c>
      <c r="D49" s="4" t="n">
        <v>0</v>
      </c>
      <c r="E49" s="4" t="n">
        <v>0</v>
      </c>
      <c r="F49" s="4" t="n">
        <v>0</v>
      </c>
      <c r="G49" s="4" t="n">
        <f aca="false">B49+C49+D49+E49+F49</f>
        <v>800000</v>
      </c>
      <c r="H49" s="4" t="s">
        <v>14</v>
      </c>
      <c r="I49" s="17" t="s">
        <v>22</v>
      </c>
      <c r="J49" s="4" t="s">
        <v>23</v>
      </c>
    </row>
    <row r="50" customFormat="false" ht="101.25" hidden="false" customHeight="true" outlineLevel="0" collapsed="false">
      <c r="A50" s="4" t="s">
        <v>42</v>
      </c>
      <c r="B50" s="4" t="n">
        <v>0</v>
      </c>
      <c r="C50" s="4" t="n">
        <v>15000</v>
      </c>
      <c r="D50" s="4" t="n">
        <v>0</v>
      </c>
      <c r="E50" s="4" t="n">
        <v>0</v>
      </c>
      <c r="F50" s="4" t="n">
        <v>0</v>
      </c>
      <c r="G50" s="4" t="n">
        <f aca="false">B50+C50+D50+E50+F50</f>
        <v>15000</v>
      </c>
      <c r="H50" s="4" t="s">
        <v>14</v>
      </c>
      <c r="I50" s="17" t="s">
        <v>22</v>
      </c>
      <c r="J50" s="4" t="s">
        <v>23</v>
      </c>
    </row>
    <row r="51" customFormat="false" ht="104.25" hidden="false" customHeight="true" outlineLevel="0" collapsed="false">
      <c r="A51" s="4" t="s">
        <v>43</v>
      </c>
      <c r="B51" s="4" t="n">
        <v>0</v>
      </c>
      <c r="C51" s="4" t="n">
        <v>139074</v>
      </c>
      <c r="D51" s="4" t="n">
        <v>0</v>
      </c>
      <c r="E51" s="4" t="n">
        <v>0</v>
      </c>
      <c r="F51" s="4" t="n">
        <v>0</v>
      </c>
      <c r="G51" s="4" t="n">
        <f aca="false">B51+C51+D51+E51+F51</f>
        <v>139074</v>
      </c>
      <c r="H51" s="4" t="s">
        <v>14</v>
      </c>
      <c r="I51" s="17" t="s">
        <v>22</v>
      </c>
      <c r="J51" s="4" t="s">
        <v>23</v>
      </c>
    </row>
    <row r="52" customFormat="false" ht="125.25" hidden="false" customHeight="true" outlineLevel="0" collapsed="false">
      <c r="A52" s="4" t="s">
        <v>44</v>
      </c>
      <c r="B52" s="4" t="n">
        <v>0</v>
      </c>
      <c r="C52" s="4" t="n">
        <v>163700</v>
      </c>
      <c r="D52" s="4" t="n">
        <v>0</v>
      </c>
      <c r="E52" s="4" t="n">
        <v>0</v>
      </c>
      <c r="F52" s="4" t="n">
        <v>0</v>
      </c>
      <c r="G52" s="4" t="n">
        <f aca="false">B52+C52+D52+E52+F52</f>
        <v>163700</v>
      </c>
      <c r="H52" s="4" t="s">
        <v>14</v>
      </c>
      <c r="I52" s="17" t="s">
        <v>22</v>
      </c>
      <c r="J52" s="4" t="s">
        <v>23</v>
      </c>
    </row>
    <row r="53" customFormat="false" ht="119.25" hidden="false" customHeight="true" outlineLevel="0" collapsed="false">
      <c r="A53" s="4" t="s">
        <v>45</v>
      </c>
      <c r="B53" s="4" t="n">
        <v>0</v>
      </c>
      <c r="C53" s="4"/>
      <c r="D53" s="4" t="n">
        <v>0</v>
      </c>
      <c r="E53" s="4" t="n">
        <v>0</v>
      </c>
      <c r="F53" s="4" t="n">
        <v>0</v>
      </c>
      <c r="G53" s="4" t="n">
        <f aca="false">B53+C53+D53+E53+F53</f>
        <v>0</v>
      </c>
      <c r="H53" s="4" t="s">
        <v>14</v>
      </c>
      <c r="I53" s="17" t="s">
        <v>22</v>
      </c>
      <c r="J53" s="4" t="s">
        <v>23</v>
      </c>
    </row>
    <row r="54" customFormat="false" ht="31.5" hidden="false" customHeight="true" outlineLevel="0" collapsed="false">
      <c r="A54" s="4" t="s">
        <v>46</v>
      </c>
      <c r="B54" s="3" t="n">
        <v>0</v>
      </c>
      <c r="C54" s="3" t="n">
        <v>0</v>
      </c>
      <c r="D54" s="3" t="n">
        <v>2000000</v>
      </c>
      <c r="E54" s="3" t="n">
        <v>0</v>
      </c>
      <c r="F54" s="3" t="n">
        <v>0</v>
      </c>
      <c r="G54" s="4" t="n">
        <f aca="false">B54+C54+D54+E54+F54</f>
        <v>2000000</v>
      </c>
      <c r="H54" s="7" t="s">
        <v>14</v>
      </c>
      <c r="I54" s="6" t="s">
        <v>15</v>
      </c>
      <c r="J54" s="7" t="s">
        <v>27</v>
      </c>
    </row>
    <row r="55" customFormat="false" ht="78.35" hidden="false" customHeight="false" outlineLevel="0" collapsed="false">
      <c r="A55" s="4"/>
      <c r="B55" s="4"/>
      <c r="C55" s="3"/>
      <c r="D55" s="3"/>
      <c r="E55" s="3"/>
      <c r="F55" s="3"/>
      <c r="G55" s="3"/>
      <c r="H55" s="3"/>
      <c r="I55" s="6" t="s">
        <v>20</v>
      </c>
      <c r="J55" s="7"/>
    </row>
    <row r="56" customFormat="false" ht="15.65" hidden="false" customHeight="false" outlineLevel="0" collapsed="false">
      <c r="A56" s="4"/>
      <c r="B56" s="3"/>
      <c r="C56" s="3"/>
      <c r="D56" s="3"/>
      <c r="E56" s="3"/>
      <c r="F56" s="3"/>
      <c r="G56" s="4"/>
      <c r="H56" s="7"/>
      <c r="I56" s="6" t="s">
        <v>32</v>
      </c>
      <c r="J56" s="7"/>
    </row>
    <row r="57" customFormat="false" ht="101.25" hidden="false" customHeight="true" outlineLevel="0" collapsed="false">
      <c r="A57" s="4" t="s">
        <v>47</v>
      </c>
      <c r="B57" s="4" t="n">
        <v>0</v>
      </c>
      <c r="C57" s="4" t="n">
        <v>0</v>
      </c>
      <c r="D57" s="4" t="n">
        <v>1000000</v>
      </c>
      <c r="E57" s="4" t="n">
        <v>0</v>
      </c>
      <c r="F57" s="4" t="n">
        <v>0</v>
      </c>
      <c r="G57" s="4" t="n">
        <f aca="false">B57+C57+D57+E57+F57</f>
        <v>1000000</v>
      </c>
      <c r="H57" s="4" t="s">
        <v>14</v>
      </c>
      <c r="I57" s="17" t="s">
        <v>22</v>
      </c>
      <c r="J57" s="4" t="s">
        <v>23</v>
      </c>
    </row>
    <row r="58" customFormat="false" ht="31.5" hidden="false" customHeight="true" outlineLevel="0" collapsed="false">
      <c r="A58" s="4" t="s">
        <v>48</v>
      </c>
      <c r="B58" s="4" t="n">
        <v>0</v>
      </c>
      <c r="C58" s="4" t="n">
        <v>0</v>
      </c>
      <c r="D58" s="4"/>
      <c r="E58" s="4" t="n">
        <v>0</v>
      </c>
      <c r="F58" s="4" t="n">
        <v>0</v>
      </c>
      <c r="G58" s="4" t="n">
        <f aca="false">B58+C58+D58+E58+F58</f>
        <v>0</v>
      </c>
      <c r="H58" s="4" t="s">
        <v>14</v>
      </c>
      <c r="I58" s="6" t="s">
        <v>15</v>
      </c>
      <c r="J58" s="4" t="s">
        <v>27</v>
      </c>
    </row>
    <row r="59" customFormat="false" ht="78.35" hidden="false" customHeight="false" outlineLevel="0" collapsed="false">
      <c r="A59" s="4"/>
      <c r="B59" s="4"/>
      <c r="C59" s="4"/>
      <c r="D59" s="4"/>
      <c r="E59" s="4"/>
      <c r="F59" s="4"/>
      <c r="G59" s="4"/>
      <c r="H59" s="4"/>
      <c r="I59" s="6" t="s">
        <v>20</v>
      </c>
      <c r="J59" s="4"/>
    </row>
    <row r="60" customFormat="false" ht="15.65" hidden="false" customHeight="false" outlineLevel="0" collapsed="false">
      <c r="A60" s="4"/>
      <c r="B60" s="4"/>
      <c r="C60" s="4"/>
      <c r="D60" s="4"/>
      <c r="E60" s="4"/>
      <c r="F60" s="4"/>
      <c r="G60" s="4"/>
      <c r="H60" s="4"/>
      <c r="I60" s="8" t="s">
        <v>32</v>
      </c>
      <c r="J60" s="4"/>
    </row>
    <row r="61" customFormat="false" ht="31.5" hidden="false" customHeight="true" outlineLevel="0" collapsed="false">
      <c r="A61" s="4" t="s">
        <v>49</v>
      </c>
      <c r="B61" s="4" t="n">
        <v>0</v>
      </c>
      <c r="C61" s="4" t="n">
        <v>0</v>
      </c>
      <c r="D61" s="4" t="n">
        <v>0</v>
      </c>
      <c r="E61" s="4" t="n">
        <v>2200000</v>
      </c>
      <c r="F61" s="4" t="n">
        <v>0</v>
      </c>
      <c r="G61" s="4" t="n">
        <f aca="false">B61+C61+D61+E61+F61</f>
        <v>2200000</v>
      </c>
      <c r="H61" s="4" t="s">
        <v>14</v>
      </c>
      <c r="I61" s="6" t="s">
        <v>15</v>
      </c>
      <c r="J61" s="4" t="s">
        <v>27</v>
      </c>
    </row>
    <row r="62" customFormat="false" ht="78.35" hidden="false" customHeight="false" outlineLevel="0" collapsed="false">
      <c r="A62" s="4"/>
      <c r="B62" s="4"/>
      <c r="C62" s="4"/>
      <c r="D62" s="4"/>
      <c r="E62" s="4"/>
      <c r="F62" s="4"/>
      <c r="G62" s="4"/>
      <c r="H62" s="4"/>
      <c r="I62" s="6" t="s">
        <v>20</v>
      </c>
      <c r="J62" s="4"/>
    </row>
    <row r="63" customFormat="false" ht="15.65" hidden="false" customHeight="false" outlineLevel="0" collapsed="false">
      <c r="A63" s="4"/>
      <c r="B63" s="4"/>
      <c r="C63" s="4"/>
      <c r="D63" s="4"/>
      <c r="E63" s="4"/>
      <c r="F63" s="4"/>
      <c r="G63" s="4"/>
      <c r="H63" s="4"/>
      <c r="I63" s="8" t="s">
        <v>32</v>
      </c>
      <c r="J63" s="4"/>
    </row>
    <row r="64" customFormat="false" ht="31.5" hidden="false" customHeight="true" outlineLevel="0" collapsed="false">
      <c r="A64" s="4" t="s">
        <v>50</v>
      </c>
      <c r="B64" s="4" t="n">
        <v>0</v>
      </c>
      <c r="C64" s="4" t="n">
        <v>0</v>
      </c>
      <c r="D64" s="4" t="n">
        <v>0</v>
      </c>
      <c r="E64" s="4" t="n">
        <v>0</v>
      </c>
      <c r="F64" s="4" t="n">
        <v>2200000</v>
      </c>
      <c r="G64" s="4" t="n">
        <f aca="false">B64+C64+D64+E64+F64</f>
        <v>2200000</v>
      </c>
      <c r="H64" s="4" t="s">
        <v>14</v>
      </c>
      <c r="I64" s="6" t="s">
        <v>15</v>
      </c>
      <c r="J64" s="4" t="s">
        <v>27</v>
      </c>
    </row>
    <row r="65" customFormat="false" ht="78.35" hidden="false" customHeight="false" outlineLevel="0" collapsed="false">
      <c r="A65" s="4"/>
      <c r="B65" s="4"/>
      <c r="C65" s="4"/>
      <c r="D65" s="4"/>
      <c r="E65" s="4"/>
      <c r="F65" s="4"/>
      <c r="G65" s="4"/>
      <c r="H65" s="4"/>
      <c r="I65" s="6" t="s">
        <v>20</v>
      </c>
      <c r="J65" s="4"/>
    </row>
    <row r="66" customFormat="false" ht="15.65" hidden="false" customHeight="false" outlineLevel="0" collapsed="false">
      <c r="A66" s="4"/>
      <c r="B66" s="4"/>
      <c r="C66" s="4"/>
      <c r="D66" s="4"/>
      <c r="E66" s="4"/>
      <c r="F66" s="4"/>
      <c r="G66" s="4"/>
      <c r="H66" s="4"/>
      <c r="I66" s="8" t="s">
        <v>32</v>
      </c>
      <c r="J66" s="4"/>
    </row>
    <row r="67" customFormat="false" ht="137.25" hidden="false" customHeight="true" outlineLevel="0" collapsed="false">
      <c r="A67" s="8" t="s">
        <v>51</v>
      </c>
      <c r="B67" s="8" t="n">
        <v>0</v>
      </c>
      <c r="C67" s="8" t="n">
        <v>0</v>
      </c>
      <c r="D67" s="8"/>
      <c r="E67" s="8" t="n">
        <v>0</v>
      </c>
      <c r="F67" s="8" t="n">
        <v>0</v>
      </c>
      <c r="G67" s="4" t="n">
        <f aca="false">B67+C67+D67+E67+F67</f>
        <v>0</v>
      </c>
      <c r="H67" s="4" t="s">
        <v>14</v>
      </c>
      <c r="I67" s="17" t="s">
        <v>22</v>
      </c>
      <c r="J67" s="4" t="s">
        <v>23</v>
      </c>
    </row>
    <row r="68" customFormat="false" ht="114.75" hidden="false" customHeight="true" outlineLevel="0" collapsed="false">
      <c r="A68" s="8" t="s">
        <v>52</v>
      </c>
      <c r="B68" s="8" t="n">
        <v>0</v>
      </c>
      <c r="C68" s="8" t="n">
        <v>0</v>
      </c>
      <c r="D68" s="8" t="n">
        <v>470250</v>
      </c>
      <c r="E68" s="8" t="n">
        <v>0</v>
      </c>
      <c r="F68" s="8" t="n">
        <v>1000000</v>
      </c>
      <c r="G68" s="4" t="n">
        <f aca="false">B68+C68+D68+E68+F68</f>
        <v>1470250</v>
      </c>
      <c r="H68" s="4" t="s">
        <v>14</v>
      </c>
      <c r="I68" s="17" t="s">
        <v>22</v>
      </c>
      <c r="J68" s="4" t="s">
        <v>23</v>
      </c>
    </row>
    <row r="69" customFormat="false" ht="117.75" hidden="false" customHeight="true" outlineLevel="0" collapsed="false">
      <c r="A69" s="8" t="s">
        <v>53</v>
      </c>
      <c r="B69" s="8" t="n">
        <v>0</v>
      </c>
      <c r="C69" s="8" t="n">
        <v>0</v>
      </c>
      <c r="D69" s="8" t="n">
        <v>0</v>
      </c>
      <c r="E69" s="8" t="n">
        <v>0</v>
      </c>
      <c r="F69" s="8" t="n">
        <v>500000</v>
      </c>
      <c r="G69" s="4" t="n">
        <f aca="false">B69+C69+D69+E69+F69</f>
        <v>500000</v>
      </c>
      <c r="H69" s="4" t="s">
        <v>14</v>
      </c>
      <c r="I69" s="17" t="s">
        <v>22</v>
      </c>
      <c r="J69" s="4" t="s">
        <v>23</v>
      </c>
    </row>
    <row r="70" customFormat="false" ht="119.25" hidden="false" customHeight="true" outlineLevel="0" collapsed="false">
      <c r="A70" s="8" t="s">
        <v>54</v>
      </c>
      <c r="B70" s="3" t="n">
        <v>0</v>
      </c>
      <c r="C70" s="6" t="n">
        <v>0</v>
      </c>
      <c r="D70" s="3" t="n">
        <v>500000</v>
      </c>
      <c r="E70" s="11" t="n">
        <v>0</v>
      </c>
      <c r="F70" s="6" t="n">
        <v>500000</v>
      </c>
      <c r="G70" s="4" t="n">
        <f aca="false">B70+C70+D70+E70+F70</f>
        <v>1000000</v>
      </c>
      <c r="H70" s="3" t="s">
        <v>14</v>
      </c>
      <c r="I70" s="5" t="s">
        <v>22</v>
      </c>
      <c r="J70" s="3" t="s">
        <v>23</v>
      </c>
    </row>
    <row r="71" customFormat="false" ht="119.25" hidden="false" customHeight="true" outlineLevel="0" collapsed="false">
      <c r="A71" s="8" t="s">
        <v>28</v>
      </c>
      <c r="B71" s="4" t="n">
        <v>0</v>
      </c>
      <c r="C71" s="11" t="n">
        <v>291769</v>
      </c>
      <c r="D71" s="11" t="n">
        <v>0</v>
      </c>
      <c r="E71" s="11" t="n">
        <v>0</v>
      </c>
      <c r="F71" s="4" t="n">
        <v>0</v>
      </c>
      <c r="G71" s="4" t="n">
        <f aca="false">B71+C71+D71+E71+F71</f>
        <v>291769</v>
      </c>
      <c r="H71" s="11" t="s">
        <v>14</v>
      </c>
      <c r="I71" s="17" t="s">
        <v>22</v>
      </c>
      <c r="J71" s="4" t="s">
        <v>23</v>
      </c>
    </row>
    <row r="72" customFormat="false" ht="75.85" hidden="false" customHeight="true" outlineLevel="0" collapsed="false">
      <c r="A72" s="8" t="s">
        <v>55</v>
      </c>
      <c r="B72" s="4"/>
      <c r="C72" s="11" t="n">
        <v>1519851</v>
      </c>
      <c r="D72" s="11" t="n">
        <v>0</v>
      </c>
      <c r="E72" s="11" t="n">
        <v>0</v>
      </c>
      <c r="F72" s="4" t="n">
        <v>0</v>
      </c>
      <c r="G72" s="18" t="n">
        <v>1519851</v>
      </c>
      <c r="H72" s="2" t="s">
        <v>56</v>
      </c>
      <c r="I72" s="17" t="s">
        <v>22</v>
      </c>
      <c r="J72" s="4" t="s">
        <v>23</v>
      </c>
    </row>
    <row r="73" customFormat="false" ht="60.85" hidden="false" customHeight="true" outlineLevel="0" collapsed="false">
      <c r="A73" s="8"/>
      <c r="B73" s="4"/>
      <c r="C73" s="11"/>
      <c r="D73" s="11"/>
      <c r="E73" s="11"/>
      <c r="F73" s="4"/>
      <c r="G73" s="4"/>
      <c r="H73" s="2" t="s">
        <v>57</v>
      </c>
      <c r="I73" s="17"/>
      <c r="J73" s="4"/>
    </row>
    <row r="74" customFormat="false" ht="59.1" hidden="false" customHeight="true" outlineLevel="0" collapsed="false">
      <c r="A74" s="8"/>
      <c r="B74" s="4"/>
      <c r="C74" s="11"/>
      <c r="D74" s="11"/>
      <c r="E74" s="11"/>
      <c r="F74" s="4"/>
      <c r="G74" s="4"/>
      <c r="H74" s="2" t="s">
        <v>58</v>
      </c>
      <c r="I74" s="17"/>
      <c r="J74" s="4"/>
    </row>
    <row r="75" customFormat="false" ht="141" hidden="false" customHeight="true" outlineLevel="0" collapsed="false">
      <c r="A75" s="8" t="s">
        <v>59</v>
      </c>
      <c r="B75" s="4" t="n">
        <v>0</v>
      </c>
      <c r="C75" s="11" t="n">
        <v>0</v>
      </c>
      <c r="D75" s="11" t="n">
        <v>29750</v>
      </c>
      <c r="E75" s="11" t="n">
        <v>0</v>
      </c>
      <c r="F75" s="4" t="n">
        <v>0</v>
      </c>
      <c r="G75" s="4" t="n">
        <f aca="false">B75+C75+D75+E75+F75</f>
        <v>29750</v>
      </c>
      <c r="H75" s="2" t="s">
        <v>14</v>
      </c>
      <c r="I75" s="17" t="s">
        <v>22</v>
      </c>
      <c r="J75" s="4" t="s">
        <v>16</v>
      </c>
    </row>
    <row r="76" customFormat="false" ht="134.3" hidden="false" customHeight="true" outlineLevel="0" collapsed="false">
      <c r="A76" s="8" t="s">
        <v>60</v>
      </c>
      <c r="B76" s="4" t="n">
        <v>0</v>
      </c>
      <c r="C76" s="11" t="n">
        <v>0</v>
      </c>
      <c r="D76" s="11" t="n">
        <v>300000</v>
      </c>
      <c r="E76" s="11" t="n">
        <v>0</v>
      </c>
      <c r="F76" s="4" t="n">
        <v>0</v>
      </c>
      <c r="G76" s="4" t="n">
        <f aca="false">B76+C76+D76+E76+F76</f>
        <v>300000</v>
      </c>
      <c r="H76" s="2" t="s">
        <v>14</v>
      </c>
      <c r="I76" s="17" t="s">
        <v>22</v>
      </c>
      <c r="J76" s="4" t="s">
        <v>16</v>
      </c>
    </row>
    <row r="77" customFormat="false" ht="124.45" hidden="false" customHeight="true" outlineLevel="0" collapsed="false">
      <c r="A77" s="8" t="s">
        <v>61</v>
      </c>
      <c r="B77" s="4"/>
      <c r="C77" s="11"/>
      <c r="D77" s="11" t="n">
        <v>1770000</v>
      </c>
      <c r="E77" s="11"/>
      <c r="F77" s="4"/>
      <c r="G77" s="4" t="n">
        <f aca="false">B77+C77+D77+E77+F77</f>
        <v>1770000</v>
      </c>
      <c r="H77" s="2" t="s">
        <v>14</v>
      </c>
      <c r="I77" s="17" t="s">
        <v>22</v>
      </c>
      <c r="J77" s="4" t="s">
        <v>16</v>
      </c>
    </row>
    <row r="78" customFormat="false" ht="117.7" hidden="false" customHeight="true" outlineLevel="0" collapsed="false">
      <c r="A78" s="8" t="s">
        <v>62</v>
      </c>
      <c r="B78" s="4"/>
      <c r="C78" s="11" t="n">
        <v>84000</v>
      </c>
      <c r="D78" s="11"/>
      <c r="E78" s="11"/>
      <c r="F78" s="4"/>
      <c r="G78" s="4" t="n">
        <f aca="false">B78+C78+D78+E78+F78</f>
        <v>84000</v>
      </c>
      <c r="H78" s="19" t="s">
        <v>14</v>
      </c>
      <c r="I78" s="17" t="s">
        <v>22</v>
      </c>
      <c r="J78" s="4" t="s">
        <v>16</v>
      </c>
    </row>
    <row r="79" customFormat="false" ht="116.95" hidden="false" customHeight="true" outlineLevel="0" collapsed="false">
      <c r="A79" s="8" t="s">
        <v>63</v>
      </c>
      <c r="B79" s="4"/>
      <c r="C79" s="11" t="n">
        <v>1500000</v>
      </c>
      <c r="D79" s="11"/>
      <c r="E79" s="11"/>
      <c r="F79" s="4"/>
      <c r="G79" s="4" t="n">
        <f aca="false">B79+C79+D79+E79+F79</f>
        <v>1500000</v>
      </c>
      <c r="H79" s="19" t="s">
        <v>14</v>
      </c>
      <c r="I79" s="17" t="s">
        <v>22</v>
      </c>
      <c r="J79" s="4" t="s">
        <v>16</v>
      </c>
    </row>
    <row r="80" customFormat="false" ht="160.05" hidden="false" customHeight="true" outlineLevel="0" collapsed="false">
      <c r="A80" s="8" t="s">
        <v>64</v>
      </c>
      <c r="B80" s="4"/>
      <c r="C80" s="11" t="n">
        <v>37100</v>
      </c>
      <c r="D80" s="11"/>
      <c r="E80" s="11"/>
      <c r="F80" s="4"/>
      <c r="G80" s="11" t="n">
        <v>37100</v>
      </c>
      <c r="H80" s="2" t="s">
        <v>14</v>
      </c>
      <c r="I80" s="17" t="s">
        <v>22</v>
      </c>
      <c r="J80" s="4" t="s">
        <v>65</v>
      </c>
    </row>
    <row r="81" customFormat="false" ht="163.4" hidden="false" customHeight="true" outlineLevel="0" collapsed="false">
      <c r="A81" s="8" t="s">
        <v>66</v>
      </c>
      <c r="B81" s="4"/>
      <c r="C81" s="11"/>
      <c r="D81" s="11" t="n">
        <v>200000</v>
      </c>
      <c r="E81" s="11"/>
      <c r="F81" s="4"/>
      <c r="G81" s="11" t="n">
        <v>200000</v>
      </c>
      <c r="H81" s="2" t="s">
        <v>14</v>
      </c>
      <c r="I81" s="17" t="s">
        <v>22</v>
      </c>
      <c r="J81" s="4" t="s">
        <v>16</v>
      </c>
    </row>
    <row r="82" customFormat="false" ht="79.45" hidden="false" customHeight="true" outlineLevel="0" collapsed="false">
      <c r="A82" s="20" t="s">
        <v>67</v>
      </c>
      <c r="B82" s="18"/>
      <c r="C82" s="21"/>
      <c r="D82" s="21" t="n">
        <v>1493691.6</v>
      </c>
      <c r="E82" s="21"/>
      <c r="F82" s="18"/>
      <c r="G82" s="21" t="n">
        <v>1493691.6</v>
      </c>
      <c r="H82" s="2" t="s">
        <v>68</v>
      </c>
      <c r="I82" s="22" t="s">
        <v>22</v>
      </c>
      <c r="J82" s="18" t="s">
        <v>16</v>
      </c>
    </row>
    <row r="83" customFormat="false" ht="71.6" hidden="false" customHeight="true" outlineLevel="0" collapsed="false">
      <c r="A83" s="20"/>
      <c r="B83" s="18"/>
      <c r="C83" s="21"/>
      <c r="D83" s="21"/>
      <c r="E83" s="21"/>
      <c r="F83" s="18"/>
      <c r="G83" s="21"/>
      <c r="H83" s="23" t="s">
        <v>69</v>
      </c>
      <c r="I83" s="22"/>
      <c r="J83" s="18"/>
    </row>
    <row r="84" customFormat="false" ht="64.9" hidden="false" customHeight="true" outlineLevel="0" collapsed="false">
      <c r="A84" s="20"/>
      <c r="B84" s="18"/>
      <c r="C84" s="21"/>
      <c r="D84" s="21"/>
      <c r="E84" s="21"/>
      <c r="F84" s="18"/>
      <c r="G84" s="21"/>
      <c r="H84" s="2" t="s">
        <v>70</v>
      </c>
      <c r="I84" s="22"/>
      <c r="J84" s="18"/>
    </row>
    <row r="85" customFormat="false" ht="25.5" hidden="false" customHeight="true" outlineLevel="0" collapsed="false">
      <c r="A85" s="8" t="s">
        <v>71</v>
      </c>
      <c r="B85" s="4" t="n">
        <f aca="false">SUM(B23:B82)</f>
        <v>1426039</v>
      </c>
      <c r="C85" s="11" t="n">
        <f aca="false">SUM(C23:C83)</f>
        <v>15515658.55</v>
      </c>
      <c r="D85" s="11" t="n">
        <f aca="false">SUM(D23:D83)</f>
        <v>10577114.6</v>
      </c>
      <c r="E85" s="11" t="n">
        <v>2200000</v>
      </c>
      <c r="F85" s="11" t="n">
        <f aca="false">F64+F68+F69+F70</f>
        <v>4200000</v>
      </c>
      <c r="G85" s="11" t="n">
        <f aca="false">SUM(G23:G82)</f>
        <v>33918812.15</v>
      </c>
      <c r="H85" s="24"/>
      <c r="I85" s="24"/>
      <c r="J85" s="24"/>
    </row>
    <row r="86" customFormat="false" ht="13.8" hidden="false" customHeight="false" outlineLevel="0" collapsed="false"/>
    <row r="90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</sheetData>
  <mergeCells count="113">
    <mergeCell ref="D2:H8"/>
    <mergeCell ref="A14:H19"/>
    <mergeCell ref="A20:A22"/>
    <mergeCell ref="B20:G20"/>
    <mergeCell ref="I20:I22"/>
    <mergeCell ref="B21:B22"/>
    <mergeCell ref="C21:C22"/>
    <mergeCell ref="D21:D22"/>
    <mergeCell ref="E21:E22"/>
    <mergeCell ref="G21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7"/>
    <mergeCell ref="B25:B27"/>
    <mergeCell ref="C25:C27"/>
    <mergeCell ref="D25:D27"/>
    <mergeCell ref="E25:E27"/>
    <mergeCell ref="F25:F27"/>
    <mergeCell ref="G25:G27"/>
    <mergeCell ref="H25:H27"/>
    <mergeCell ref="A29:A31"/>
    <mergeCell ref="B29:B31"/>
    <mergeCell ref="C29:C31"/>
    <mergeCell ref="D29:D31"/>
    <mergeCell ref="E29:E31"/>
    <mergeCell ref="F29:F31"/>
    <mergeCell ref="G29:G31"/>
    <mergeCell ref="H29:H31"/>
    <mergeCell ref="A32:A34"/>
    <mergeCell ref="B32:B34"/>
    <mergeCell ref="C32:C34"/>
    <mergeCell ref="D32:D34"/>
    <mergeCell ref="E32:E34"/>
    <mergeCell ref="F32:F34"/>
    <mergeCell ref="G32:G34"/>
    <mergeCell ref="H32:H34"/>
    <mergeCell ref="A35:A37"/>
    <mergeCell ref="B35:B37"/>
    <mergeCell ref="C35:C37"/>
    <mergeCell ref="D35:D37"/>
    <mergeCell ref="E35:E37"/>
    <mergeCell ref="F35:F37"/>
    <mergeCell ref="G35:G37"/>
    <mergeCell ref="H35:H37"/>
    <mergeCell ref="J35:J37"/>
    <mergeCell ref="A38:A40"/>
    <mergeCell ref="B38:B40"/>
    <mergeCell ref="C38:C40"/>
    <mergeCell ref="D38:D40"/>
    <mergeCell ref="E38:E40"/>
    <mergeCell ref="F38:F40"/>
    <mergeCell ref="G38:G40"/>
    <mergeCell ref="J38:J40"/>
    <mergeCell ref="A54:A56"/>
    <mergeCell ref="B54:B56"/>
    <mergeCell ref="C54:C56"/>
    <mergeCell ref="D54:D56"/>
    <mergeCell ref="E54:E56"/>
    <mergeCell ref="F54:F56"/>
    <mergeCell ref="G54:G56"/>
    <mergeCell ref="H54:H56"/>
    <mergeCell ref="J54:J56"/>
    <mergeCell ref="A58:A60"/>
    <mergeCell ref="B58:B60"/>
    <mergeCell ref="C58:C60"/>
    <mergeCell ref="D58:D60"/>
    <mergeCell ref="E58:E60"/>
    <mergeCell ref="F58:F60"/>
    <mergeCell ref="G58:G60"/>
    <mergeCell ref="H58:H60"/>
    <mergeCell ref="J58:J60"/>
    <mergeCell ref="A61:A63"/>
    <mergeCell ref="B61:B63"/>
    <mergeCell ref="C61:C63"/>
    <mergeCell ref="D61:D63"/>
    <mergeCell ref="E61:E63"/>
    <mergeCell ref="F61:F63"/>
    <mergeCell ref="G61:G63"/>
    <mergeCell ref="H61:H63"/>
    <mergeCell ref="J61:J63"/>
    <mergeCell ref="A64:A66"/>
    <mergeCell ref="B64:B66"/>
    <mergeCell ref="C64:C66"/>
    <mergeCell ref="D64:D66"/>
    <mergeCell ref="E64:E66"/>
    <mergeCell ref="F64:F66"/>
    <mergeCell ref="G64:G66"/>
    <mergeCell ref="H64:H66"/>
    <mergeCell ref="J64:J66"/>
    <mergeCell ref="A72:A74"/>
    <mergeCell ref="B72:B74"/>
    <mergeCell ref="C72:C74"/>
    <mergeCell ref="D72:D74"/>
    <mergeCell ref="E72:E74"/>
    <mergeCell ref="F72:F74"/>
    <mergeCell ref="G72:G74"/>
    <mergeCell ref="I72:I74"/>
    <mergeCell ref="J72:J74"/>
    <mergeCell ref="A82:A84"/>
    <mergeCell ref="B82:B84"/>
    <mergeCell ref="C82:C84"/>
    <mergeCell ref="D82:D84"/>
    <mergeCell ref="E82:E84"/>
    <mergeCell ref="F82:F84"/>
    <mergeCell ref="G82:G84"/>
    <mergeCell ref="I82:I84"/>
    <mergeCell ref="J82:J84"/>
  </mergeCells>
  <printOptions headings="false" gridLines="false" gridLinesSet="true" horizontalCentered="false" verticalCentered="false"/>
  <pageMargins left="0.708333333333333" right="0.315277777777778" top="0.747916666666667" bottom="0.747916666666667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31" man="true" max="16383" min="0"/>
    <brk id="8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301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2023-01-31T12:50:26Z</cp:lastPrinted>
  <dcterms:modified xsi:type="dcterms:W3CDTF">2023-01-31T12:50:35Z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